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Лист1!$A$1:$L$66</definedName>
  </definedNames>
  <calcPr calcId="125725"/>
</workbook>
</file>

<file path=xl/calcChain.xml><?xml version="1.0" encoding="utf-8"?>
<calcChain xmlns="http://schemas.openxmlformats.org/spreadsheetml/2006/main">
  <c r="L66" i="1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0" s="1"/>
  <c r="L19"/>
  <c r="L18"/>
  <c r="L17"/>
  <c r="L16"/>
  <c r="L15"/>
  <c r="L14"/>
  <c r="L13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0" s="1"/>
  <c r="J19"/>
  <c r="J18"/>
  <c r="J17"/>
  <c r="J16"/>
  <c r="J15"/>
  <c r="J14"/>
  <c r="J13"/>
  <c r="H66"/>
  <c r="H65"/>
  <c r="H64"/>
  <c r="H63"/>
  <c r="H62"/>
  <c r="H61"/>
  <c r="H60"/>
  <c r="H59"/>
  <c r="H58"/>
  <c r="H57"/>
  <c r="H56"/>
  <c r="H55"/>
  <c r="H54"/>
  <c r="H53"/>
  <c r="H10" s="1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L12"/>
  <c r="J12"/>
  <c r="H12"/>
  <c r="F66"/>
  <c r="F65"/>
  <c r="F64"/>
  <c r="F63"/>
  <c r="F62"/>
  <c r="F61"/>
  <c r="F60"/>
  <c r="F59"/>
  <c r="F58"/>
  <c r="F57"/>
  <c r="F56"/>
  <c r="F55"/>
  <c r="F54"/>
  <c r="F53"/>
  <c r="F10" s="1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L11"/>
  <c r="J11"/>
  <c r="H11"/>
  <c r="F11"/>
  <c r="G45"/>
  <c r="D42" l="1"/>
  <c r="D65"/>
  <c r="D20"/>
  <c r="D11"/>
  <c r="D22"/>
  <c r="D26"/>
  <c r="D34"/>
  <c r="D39"/>
  <c r="D48"/>
  <c r="D51"/>
  <c r="D53"/>
  <c r="D58"/>
  <c r="D62"/>
  <c r="K65" l="1"/>
  <c r="I65"/>
  <c r="G65"/>
  <c r="K51" l="1"/>
  <c r="I51"/>
  <c r="G51"/>
  <c r="K62"/>
  <c r="I62"/>
  <c r="G62"/>
  <c r="K58"/>
  <c r="I58"/>
  <c r="G58"/>
  <c r="K53"/>
  <c r="I53"/>
  <c r="G53"/>
  <c r="K48"/>
  <c r="I48"/>
  <c r="G48"/>
  <c r="K42"/>
  <c r="I42"/>
  <c r="G42"/>
  <c r="K39"/>
  <c r="I39"/>
  <c r="G39"/>
  <c r="K34"/>
  <c r="I34"/>
  <c r="G34"/>
  <c r="K26"/>
  <c r="I26"/>
  <c r="G26"/>
  <c r="K22"/>
  <c r="I22"/>
  <c r="G22"/>
  <c r="K20"/>
  <c r="I20"/>
  <c r="G20"/>
  <c r="K11"/>
  <c r="I11"/>
  <c r="G11"/>
  <c r="G10" l="1"/>
  <c r="K10"/>
  <c r="I10"/>
  <c r="E62"/>
  <c r="E65"/>
  <c r="E58"/>
  <c r="E53"/>
  <c r="E51"/>
  <c r="E48"/>
  <c r="E42"/>
  <c r="E39"/>
  <c r="E34"/>
  <c r="E26"/>
  <c r="E22"/>
  <c r="E20"/>
  <c r="E11"/>
  <c r="D10" l="1"/>
  <c r="E10"/>
</calcChain>
</file>

<file path=xl/sharedStrings.xml><?xml version="1.0" encoding="utf-8"?>
<sst xmlns="http://schemas.openxmlformats.org/spreadsheetml/2006/main" count="172" uniqueCount="87">
  <si>
    <t>Наименование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</si>
  <si>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</si>
  <si>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</si>
  <si>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</si>
  <si>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</si>
  <si>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</si>
  <si>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</si>
  <si>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</si>
  <si>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</si>
  <si>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</si>
  <si>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</si>
  <si>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</si>
  <si>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</si>
  <si>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</si>
  <si>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</si>
  <si>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</si>
  <si>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</si>
  <si>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</si>
  <si>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</si>
  <si>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</si>
  <si>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</si>
  <si>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</si>
  <si>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</si>
  <si>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</si>
  <si>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</si>
  <si>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</si>
  <si>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</si>
  <si>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</si>
  <si>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</si>
  <si>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</si>
  <si>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</si>
  <si>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</si>
  <si>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</si>
  <si>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</si>
  <si>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</si>
  <si>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</si>
  <si>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</si>
  <si>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</si>
  <si>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</si>
  <si>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</si>
  <si>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</si>
  <si>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</si>
  <si>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</si>
  <si>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</si>
  <si>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</si>
  <si>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</si>
  <si>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</si>
  <si>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</si>
  <si>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</si>
  <si>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</si>
  <si>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</si>
  <si>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</si>
  <si>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</si>
  <si>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</si>
  <si>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</si>
  <si>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</si>
  <si>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</si>
  <si>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</si>
  <si>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</si>
  <si>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</si>
  <si>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</si>
  <si>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</si>
  <si>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</si>
  <si>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</si>
  <si>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</si>
  <si>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</si>
  <si>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</si>
  <si>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</si>
  <si>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</si>
  <si>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</si>
  <si>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</si>
  <si>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</si>
  <si>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Молодежная политика и оздоровление детей</t>
  </si>
  <si>
    <t>Периодическая печать и издательства</t>
  </si>
  <si>
    <t>Приложение 9 к пояснительной записке</t>
  </si>
  <si>
    <t>Проект бюджета</t>
  </si>
  <si>
    <t>Исполнено за 2015 год</t>
  </si>
  <si>
    <t>Ожидаемое исполнение за 2016 год</t>
  </si>
  <si>
    <t>2017 год (проект)</t>
  </si>
  <si>
    <t>2018 год (проект)</t>
  </si>
  <si>
    <t>2019 год (проект)</t>
  </si>
  <si>
    <t xml:space="preserve">прирост (+), снижение (- ) к 2016 году </t>
  </si>
  <si>
    <t>Сведения о расходах бюджета города Югорска по разделам и подразделам классификации расходов бюджетов на 2017 год и на плановый период 2018 и 2019 годов</t>
  </si>
  <si>
    <t xml:space="preserve">прирост (+), снижение (- ) к 2015 году </t>
  </si>
  <si>
    <t xml:space="preserve">прирост (+), снижение (- ) к 2018 году </t>
  </si>
  <si>
    <t xml:space="preserve">прирост (+), снижение (- ) к 2019 году </t>
  </si>
  <si>
    <t>Дополнительное образование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</si>
</sst>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;[Red]\-#,##0.0"/>
    <numFmt numFmtId="167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7" fillId="0" borderId="1" xfId="2" applyNumberFormat="1" applyFont="1" applyFill="1" applyBorder="1" applyAlignment="1">
      <alignment horizontal="center"/>
    </xf>
    <xf numFmtId="164" fontId="7" fillId="0" borderId="1" xfId="2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6"/>
  <sheetViews>
    <sheetView tabSelected="1" view="pageBreakPreview" zoomScaleNormal="100" zoomScaleSheetLayoutView="100" workbookViewId="0">
      <selection activeCell="G45" sqref="G45"/>
    </sheetView>
  </sheetViews>
  <sheetFormatPr defaultRowHeight="15"/>
  <cols>
    <col min="1" max="1" width="46.85546875" customWidth="1"/>
    <col min="2" max="3" width="7.85546875" customWidth="1"/>
    <col min="4" max="4" width="15.28515625" customWidth="1"/>
    <col min="5" max="5" width="15.28515625" style="34" customWidth="1"/>
    <col min="6" max="6" width="11.42578125" style="34" customWidth="1"/>
    <col min="7" max="7" width="15.28515625" style="36" customWidth="1"/>
    <col min="8" max="11" width="15.28515625" customWidth="1"/>
    <col min="12" max="12" width="13.28515625" customWidth="1"/>
  </cols>
  <sheetData>
    <row r="1" spans="1:23" ht="15.75">
      <c r="E1" s="41" t="s">
        <v>74</v>
      </c>
      <c r="F1" s="41"/>
      <c r="G1" s="41"/>
      <c r="H1" s="41"/>
      <c r="I1" s="41"/>
      <c r="J1" s="41"/>
      <c r="K1" s="41"/>
    </row>
    <row r="3" spans="1:23">
      <c r="A3" s="50" t="s">
        <v>82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1:23" ht="20.4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1"/>
    </row>
    <row r="5" spans="1:23" ht="20.45" customHeight="1">
      <c r="A5" s="24"/>
      <c r="B5" s="24"/>
      <c r="C5" s="24"/>
      <c r="D5" s="24"/>
      <c r="E5" s="31"/>
      <c r="F5" s="31"/>
      <c r="G5" s="31"/>
      <c r="H5" s="26"/>
      <c r="I5" s="24"/>
      <c r="J5" s="26"/>
      <c r="K5" s="24"/>
    </row>
    <row r="6" spans="1:23">
      <c r="A6" s="1"/>
      <c r="B6" s="1"/>
      <c r="C6" s="1"/>
      <c r="D6" s="1"/>
      <c r="E6" s="32"/>
      <c r="F6" s="32"/>
      <c r="H6" s="1"/>
      <c r="I6" s="44"/>
      <c r="J6" s="44"/>
      <c r="K6" s="44"/>
      <c r="L6" s="28" t="s">
        <v>1</v>
      </c>
    </row>
    <row r="7" spans="1:23">
      <c r="A7" s="42" t="s">
        <v>0</v>
      </c>
      <c r="B7" s="42" t="s">
        <v>2</v>
      </c>
      <c r="C7" s="42" t="s">
        <v>3</v>
      </c>
      <c r="D7" s="43" t="s">
        <v>76</v>
      </c>
      <c r="E7" s="43" t="s">
        <v>77</v>
      </c>
      <c r="F7" s="45" t="s">
        <v>83</v>
      </c>
      <c r="G7" s="47" t="s">
        <v>75</v>
      </c>
      <c r="H7" s="48"/>
      <c r="I7" s="48"/>
      <c r="J7" s="48"/>
      <c r="K7" s="48"/>
      <c r="L7" s="49"/>
    </row>
    <row r="8" spans="1:23" ht="44.25" customHeight="1">
      <c r="A8" s="42"/>
      <c r="B8" s="42"/>
      <c r="C8" s="42"/>
      <c r="D8" s="43"/>
      <c r="E8" s="43"/>
      <c r="F8" s="46"/>
      <c r="G8" s="25" t="s">
        <v>78</v>
      </c>
      <c r="H8" s="27" t="s">
        <v>81</v>
      </c>
      <c r="I8" s="25" t="s">
        <v>79</v>
      </c>
      <c r="J8" s="27" t="s">
        <v>84</v>
      </c>
      <c r="K8" s="25" t="s">
        <v>80</v>
      </c>
      <c r="L8" s="27" t="s">
        <v>85</v>
      </c>
      <c r="U8" s="23"/>
      <c r="V8" s="23"/>
      <c r="W8" s="23"/>
    </row>
    <row r="9" spans="1:23">
      <c r="A9" s="2">
        <v>1</v>
      </c>
      <c r="B9" s="2">
        <v>2</v>
      </c>
      <c r="C9" s="2">
        <v>3</v>
      </c>
      <c r="D9" s="2">
        <v>4</v>
      </c>
      <c r="E9" s="25">
        <v>5</v>
      </c>
      <c r="F9" s="25">
        <v>6</v>
      </c>
      <c r="G9" s="25">
        <v>7</v>
      </c>
      <c r="H9" s="25">
        <v>8</v>
      </c>
      <c r="I9" s="2">
        <v>9</v>
      </c>
      <c r="J9" s="25">
        <v>10</v>
      </c>
      <c r="K9" s="2">
        <v>11</v>
      </c>
      <c r="L9" s="35">
        <v>12</v>
      </c>
    </row>
    <row r="10" spans="1:23">
      <c r="A10" s="4" t="s">
        <v>4</v>
      </c>
      <c r="B10" s="3"/>
      <c r="C10" s="3"/>
      <c r="D10" s="12">
        <f t="shared" ref="D10:L10" si="0">D11+D20+D22+D26+D34+D39+D42+D48+D51+D53+D58+D62+D65</f>
        <v>3909314</v>
      </c>
      <c r="E10" s="12">
        <f t="shared" si="0"/>
        <v>3565871.6</v>
      </c>
      <c r="F10" s="12">
        <f t="shared" si="0"/>
        <v>-343442.40000000014</v>
      </c>
      <c r="G10" s="12">
        <f t="shared" si="0"/>
        <v>2910187.3</v>
      </c>
      <c r="H10" s="12">
        <f t="shared" si="0"/>
        <v>-655684.29999999993</v>
      </c>
      <c r="I10" s="12">
        <f t="shared" si="0"/>
        <v>2684677.9999999995</v>
      </c>
      <c r="J10" s="12">
        <f t="shared" si="0"/>
        <v>-225509.3000000001</v>
      </c>
      <c r="K10" s="12">
        <f t="shared" si="0"/>
        <v>2438291.9999999995</v>
      </c>
      <c r="L10" s="12">
        <f t="shared" si="0"/>
        <v>-246386</v>
      </c>
    </row>
    <row r="11" spans="1:23">
      <c r="A11" s="4" t="s">
        <v>5</v>
      </c>
      <c r="B11" s="11" t="s">
        <v>6</v>
      </c>
      <c r="C11" s="11"/>
      <c r="D11" s="13">
        <f>SUM(D12:D19)</f>
        <v>293695.30000000005</v>
      </c>
      <c r="E11" s="12">
        <f>SUM(E12:E19)</f>
        <v>289046.2</v>
      </c>
      <c r="F11" s="12">
        <f>E11-D11</f>
        <v>-4649.1000000000349</v>
      </c>
      <c r="G11" s="12">
        <f t="shared" ref="G11:K11" si="1">SUM(G12:G19)</f>
        <v>284386.90000000002</v>
      </c>
      <c r="H11" s="12">
        <f>G11-E11</f>
        <v>-4659.2999999999884</v>
      </c>
      <c r="I11" s="12">
        <f t="shared" si="1"/>
        <v>277240.90000000002</v>
      </c>
      <c r="J11" s="12">
        <f>I11-G11</f>
        <v>-7146</v>
      </c>
      <c r="K11" s="12">
        <f t="shared" si="1"/>
        <v>277240.90000000002</v>
      </c>
      <c r="L11" s="37">
        <f>K11-I11</f>
        <v>0</v>
      </c>
      <c r="M11" s="21"/>
      <c r="N11" s="21"/>
      <c r="O11" s="21"/>
    </row>
    <row r="12" spans="1:23" ht="38.25">
      <c r="A12" s="7" t="s">
        <v>69</v>
      </c>
      <c r="B12" s="5" t="s">
        <v>6</v>
      </c>
      <c r="C12" s="5" t="s">
        <v>7</v>
      </c>
      <c r="D12" s="30">
        <v>4356.8999999999996</v>
      </c>
      <c r="E12" s="33">
        <v>4690</v>
      </c>
      <c r="F12" s="6">
        <f t="shared" ref="F12:F66" si="2">E12-D12</f>
        <v>333.10000000000036</v>
      </c>
      <c r="G12" s="33">
        <v>4390</v>
      </c>
      <c r="H12" s="20">
        <f>G12-E12</f>
        <v>-300</v>
      </c>
      <c r="I12" s="33">
        <v>4300</v>
      </c>
      <c r="J12" s="20">
        <f>I12-G12</f>
        <v>-90</v>
      </c>
      <c r="K12" s="33">
        <v>4300</v>
      </c>
      <c r="L12" s="38">
        <f>K12-I12</f>
        <v>0</v>
      </c>
    </row>
    <row r="13" spans="1:23" ht="42.6" customHeight="1">
      <c r="A13" s="7" t="s">
        <v>8</v>
      </c>
      <c r="B13" s="5" t="s">
        <v>6</v>
      </c>
      <c r="C13" s="5" t="s">
        <v>9</v>
      </c>
      <c r="D13" s="30">
        <v>20628.5</v>
      </c>
      <c r="E13" s="33">
        <v>16358.6</v>
      </c>
      <c r="F13" s="6">
        <f t="shared" si="2"/>
        <v>-4269.8999999999996</v>
      </c>
      <c r="G13" s="33">
        <v>14060</v>
      </c>
      <c r="H13" s="20">
        <f t="shared" ref="H13:H66" si="3">G13-E13</f>
        <v>-2298.6000000000004</v>
      </c>
      <c r="I13" s="33">
        <v>13850</v>
      </c>
      <c r="J13" s="20">
        <f t="shared" ref="J13:J66" si="4">I13-G13</f>
        <v>-210</v>
      </c>
      <c r="K13" s="33">
        <v>13850</v>
      </c>
      <c r="L13" s="38">
        <f t="shared" ref="L13:L66" si="5">K13-I13</f>
        <v>0</v>
      </c>
    </row>
    <row r="14" spans="1:23" ht="56.45" customHeight="1">
      <c r="A14" s="7" t="s">
        <v>70</v>
      </c>
      <c r="B14" s="5" t="s">
        <v>6</v>
      </c>
      <c r="C14" s="5" t="s">
        <v>10</v>
      </c>
      <c r="D14" s="30">
        <v>96898.7</v>
      </c>
      <c r="E14" s="33">
        <v>103350.5</v>
      </c>
      <c r="F14" s="6">
        <f t="shared" si="2"/>
        <v>6451.8000000000029</v>
      </c>
      <c r="G14" s="33">
        <v>101400</v>
      </c>
      <c r="H14" s="20">
        <f t="shared" si="3"/>
        <v>-1950.5</v>
      </c>
      <c r="I14" s="33">
        <v>100400</v>
      </c>
      <c r="J14" s="20">
        <f t="shared" si="4"/>
        <v>-1000</v>
      </c>
      <c r="K14" s="33">
        <v>100400</v>
      </c>
      <c r="L14" s="38">
        <f t="shared" si="5"/>
        <v>0</v>
      </c>
    </row>
    <row r="15" spans="1:23">
      <c r="A15" s="7" t="s">
        <v>11</v>
      </c>
      <c r="B15" s="5" t="s">
        <v>6</v>
      </c>
      <c r="C15" s="5" t="s">
        <v>12</v>
      </c>
      <c r="D15" s="30">
        <v>0</v>
      </c>
      <c r="E15" s="33">
        <v>233.6</v>
      </c>
      <c r="F15" s="6">
        <f t="shared" si="2"/>
        <v>233.6</v>
      </c>
      <c r="G15" s="20">
        <v>0</v>
      </c>
      <c r="H15" s="20">
        <f t="shared" si="3"/>
        <v>-233.6</v>
      </c>
      <c r="I15" s="20">
        <v>0</v>
      </c>
      <c r="J15" s="20">
        <f t="shared" si="4"/>
        <v>0</v>
      </c>
      <c r="K15" s="20">
        <v>0</v>
      </c>
      <c r="L15" s="38">
        <f t="shared" si="5"/>
        <v>0</v>
      </c>
    </row>
    <row r="16" spans="1:23" ht="43.15" customHeight="1">
      <c r="A16" s="8" t="s">
        <v>13</v>
      </c>
      <c r="B16" s="5" t="s">
        <v>6</v>
      </c>
      <c r="C16" s="5" t="s">
        <v>14</v>
      </c>
      <c r="D16" s="30">
        <v>38122.300000000003</v>
      </c>
      <c r="E16" s="33">
        <v>38593.1</v>
      </c>
      <c r="F16" s="6">
        <f t="shared" si="2"/>
        <v>470.79999999999563</v>
      </c>
      <c r="G16" s="33">
        <v>38050</v>
      </c>
      <c r="H16" s="20">
        <f t="shared" si="3"/>
        <v>-543.09999999999854</v>
      </c>
      <c r="I16" s="33">
        <v>37650</v>
      </c>
      <c r="J16" s="20">
        <f t="shared" si="4"/>
        <v>-400</v>
      </c>
      <c r="K16" s="33">
        <v>37650</v>
      </c>
      <c r="L16" s="38">
        <f t="shared" si="5"/>
        <v>0</v>
      </c>
    </row>
    <row r="17" spans="1:15" ht="16.899999999999999" customHeight="1">
      <c r="A17" s="8" t="s">
        <v>71</v>
      </c>
      <c r="B17" s="5" t="s">
        <v>6</v>
      </c>
      <c r="C17" s="5" t="s">
        <v>35</v>
      </c>
      <c r="D17" s="29">
        <v>0</v>
      </c>
      <c r="E17" s="33">
        <v>2000</v>
      </c>
      <c r="F17" s="6">
        <f t="shared" si="2"/>
        <v>2000</v>
      </c>
      <c r="G17" s="20">
        <v>0</v>
      </c>
      <c r="H17" s="20">
        <f t="shared" si="3"/>
        <v>-2000</v>
      </c>
      <c r="I17" s="33">
        <v>0</v>
      </c>
      <c r="J17" s="20">
        <f t="shared" si="4"/>
        <v>0</v>
      </c>
      <c r="K17" s="33">
        <v>0</v>
      </c>
      <c r="L17" s="38">
        <f t="shared" si="5"/>
        <v>0</v>
      </c>
    </row>
    <row r="18" spans="1:15" ht="16.899999999999999" customHeight="1">
      <c r="A18" s="8" t="s">
        <v>15</v>
      </c>
      <c r="B18" s="5" t="s">
        <v>6</v>
      </c>
      <c r="C18" s="5" t="s">
        <v>17</v>
      </c>
      <c r="D18" s="29">
        <v>0</v>
      </c>
      <c r="E18" s="33">
        <v>1000</v>
      </c>
      <c r="F18" s="6">
        <f t="shared" si="2"/>
        <v>1000</v>
      </c>
      <c r="G18" s="33">
        <v>1000</v>
      </c>
      <c r="H18" s="20">
        <f t="shared" si="3"/>
        <v>0</v>
      </c>
      <c r="I18" s="33">
        <v>1000</v>
      </c>
      <c r="J18" s="20">
        <f t="shared" si="4"/>
        <v>0</v>
      </c>
      <c r="K18" s="33">
        <v>1000</v>
      </c>
      <c r="L18" s="38">
        <f t="shared" si="5"/>
        <v>0</v>
      </c>
    </row>
    <row r="19" spans="1:15" ht="16.899999999999999" customHeight="1">
      <c r="A19" s="8" t="s">
        <v>16</v>
      </c>
      <c r="B19" s="5" t="s">
        <v>6</v>
      </c>
      <c r="C19" s="5" t="s">
        <v>18</v>
      </c>
      <c r="D19" s="30">
        <v>133688.9</v>
      </c>
      <c r="E19" s="33">
        <v>122820.4</v>
      </c>
      <c r="F19" s="6">
        <f t="shared" si="2"/>
        <v>-10868.5</v>
      </c>
      <c r="G19" s="33">
        <v>125486.9</v>
      </c>
      <c r="H19" s="20">
        <f t="shared" si="3"/>
        <v>2666.5</v>
      </c>
      <c r="I19" s="20">
        <v>120040.9</v>
      </c>
      <c r="J19" s="20">
        <f t="shared" si="4"/>
        <v>-5446</v>
      </c>
      <c r="K19" s="20">
        <v>120040.9</v>
      </c>
      <c r="L19" s="38">
        <f t="shared" si="5"/>
        <v>0</v>
      </c>
    </row>
    <row r="20" spans="1:15" ht="16.899999999999999" customHeight="1">
      <c r="A20" s="4" t="s">
        <v>19</v>
      </c>
      <c r="B20" s="11" t="s">
        <v>7</v>
      </c>
      <c r="C20" s="11"/>
      <c r="D20" s="12">
        <f>D21</f>
        <v>7183.2</v>
      </c>
      <c r="E20" s="12">
        <f>E21</f>
        <v>5900</v>
      </c>
      <c r="F20" s="12">
        <f t="shared" si="2"/>
        <v>-1283.1999999999998</v>
      </c>
      <c r="G20" s="12">
        <f t="shared" ref="G20:K20" si="6">G21</f>
        <v>3446.4</v>
      </c>
      <c r="H20" s="13">
        <f t="shared" si="3"/>
        <v>-2453.6</v>
      </c>
      <c r="I20" s="12">
        <f t="shared" si="6"/>
        <v>3446.4</v>
      </c>
      <c r="J20" s="13">
        <f t="shared" si="4"/>
        <v>0</v>
      </c>
      <c r="K20" s="12">
        <f t="shared" si="6"/>
        <v>3446.4</v>
      </c>
      <c r="L20" s="39">
        <f t="shared" si="5"/>
        <v>0</v>
      </c>
      <c r="M20" s="21"/>
      <c r="N20" s="21"/>
      <c r="O20" s="21"/>
    </row>
    <row r="21" spans="1:15" ht="15" customHeight="1">
      <c r="A21" s="8" t="s">
        <v>20</v>
      </c>
      <c r="B21" s="5" t="s">
        <v>7</v>
      </c>
      <c r="C21" s="5" t="s">
        <v>9</v>
      </c>
      <c r="D21" s="29">
        <v>7183.2</v>
      </c>
      <c r="E21" s="33">
        <v>5900</v>
      </c>
      <c r="F21" s="6">
        <f t="shared" si="2"/>
        <v>-1283.1999999999998</v>
      </c>
      <c r="G21" s="33">
        <v>3446.4</v>
      </c>
      <c r="H21" s="20">
        <f t="shared" si="3"/>
        <v>-2453.6</v>
      </c>
      <c r="I21" s="20">
        <v>3446.4</v>
      </c>
      <c r="J21" s="20">
        <f t="shared" si="4"/>
        <v>0</v>
      </c>
      <c r="K21" s="20">
        <v>3446.4</v>
      </c>
      <c r="L21" s="38">
        <f t="shared" si="5"/>
        <v>0</v>
      </c>
    </row>
    <row r="22" spans="1:15" ht="28.9" customHeight="1">
      <c r="A22" s="4" t="s">
        <v>21</v>
      </c>
      <c r="B22" s="11" t="s">
        <v>9</v>
      </c>
      <c r="C22" s="11"/>
      <c r="D22" s="12">
        <f>SUM(D23:D25)</f>
        <v>5552.7000000000007</v>
      </c>
      <c r="E22" s="12">
        <f>SUM(E23:E25)</f>
        <v>6357.5</v>
      </c>
      <c r="F22" s="12">
        <f t="shared" si="2"/>
        <v>804.79999999999927</v>
      </c>
      <c r="G22" s="12">
        <f t="shared" ref="G22:K22" si="7">SUM(G23:G25)</f>
        <v>7723.2000000000007</v>
      </c>
      <c r="H22" s="13">
        <f t="shared" si="3"/>
        <v>1365.7000000000007</v>
      </c>
      <c r="I22" s="12">
        <f t="shared" si="7"/>
        <v>7251.2999999999993</v>
      </c>
      <c r="J22" s="13">
        <f t="shared" si="4"/>
        <v>-471.90000000000146</v>
      </c>
      <c r="K22" s="12">
        <f t="shared" si="7"/>
        <v>7163.5</v>
      </c>
      <c r="L22" s="39">
        <f t="shared" si="5"/>
        <v>-87.799999999999272</v>
      </c>
      <c r="M22" s="21"/>
      <c r="N22" s="21"/>
      <c r="O22" s="21"/>
    </row>
    <row r="23" spans="1:15" ht="16.149999999999999" customHeight="1">
      <c r="A23" s="7" t="s">
        <v>22</v>
      </c>
      <c r="B23" s="5" t="s">
        <v>9</v>
      </c>
      <c r="C23" s="5" t="s">
        <v>10</v>
      </c>
      <c r="D23" s="30">
        <v>4315.3</v>
      </c>
      <c r="E23" s="33">
        <v>4361.6000000000004</v>
      </c>
      <c r="F23" s="6">
        <f t="shared" si="2"/>
        <v>46.300000000000182</v>
      </c>
      <c r="G23" s="33">
        <v>5943.1</v>
      </c>
      <c r="H23" s="20">
        <f t="shared" si="3"/>
        <v>1581.5</v>
      </c>
      <c r="I23" s="20">
        <v>5795.9</v>
      </c>
      <c r="J23" s="20">
        <f t="shared" si="4"/>
        <v>-147.20000000000073</v>
      </c>
      <c r="K23" s="20">
        <v>5789.8</v>
      </c>
      <c r="L23" s="38">
        <f t="shared" si="5"/>
        <v>-6.0999999999994543</v>
      </c>
    </row>
    <row r="24" spans="1:15" ht="42" customHeight="1">
      <c r="A24" s="8" t="s">
        <v>23</v>
      </c>
      <c r="B24" s="5" t="s">
        <v>9</v>
      </c>
      <c r="C24" s="5" t="s">
        <v>25</v>
      </c>
      <c r="D24" s="30">
        <v>82.3</v>
      </c>
      <c r="E24" s="33">
        <v>60</v>
      </c>
      <c r="F24" s="6">
        <f t="shared" si="2"/>
        <v>-22.299999999999997</v>
      </c>
      <c r="G24" s="33">
        <v>60</v>
      </c>
      <c r="H24" s="20">
        <f t="shared" si="3"/>
        <v>0</v>
      </c>
      <c r="I24" s="20">
        <v>60</v>
      </c>
      <c r="J24" s="20">
        <f t="shared" si="4"/>
        <v>0</v>
      </c>
      <c r="K24" s="20">
        <v>60</v>
      </c>
      <c r="L24" s="38">
        <f t="shared" si="5"/>
        <v>0</v>
      </c>
    </row>
    <row r="25" spans="1:15" ht="28.9" customHeight="1">
      <c r="A25" s="8" t="s">
        <v>24</v>
      </c>
      <c r="B25" s="5" t="s">
        <v>9</v>
      </c>
      <c r="C25" s="5" t="s">
        <v>26</v>
      </c>
      <c r="D25" s="30">
        <v>1155.0999999999999</v>
      </c>
      <c r="E25" s="33">
        <v>1935.9</v>
      </c>
      <c r="F25" s="6">
        <f t="shared" si="2"/>
        <v>780.80000000000018</v>
      </c>
      <c r="G25" s="33">
        <v>1720.1</v>
      </c>
      <c r="H25" s="20">
        <f t="shared" si="3"/>
        <v>-215.80000000000018</v>
      </c>
      <c r="I25" s="20">
        <v>1395.4</v>
      </c>
      <c r="J25" s="20">
        <f t="shared" si="4"/>
        <v>-324.69999999999982</v>
      </c>
      <c r="K25" s="20">
        <v>1313.7</v>
      </c>
      <c r="L25" s="38">
        <f t="shared" si="5"/>
        <v>-81.700000000000045</v>
      </c>
    </row>
    <row r="26" spans="1:15" ht="16.899999999999999" customHeight="1">
      <c r="A26" s="4" t="s">
        <v>27</v>
      </c>
      <c r="B26" s="11" t="s">
        <v>10</v>
      </c>
      <c r="C26" s="11"/>
      <c r="D26" s="12">
        <f>SUM(D27:D33)</f>
        <v>466990.60000000009</v>
      </c>
      <c r="E26" s="12">
        <f>SUM(E27:E33)</f>
        <v>544201.20000000007</v>
      </c>
      <c r="F26" s="12">
        <f t="shared" si="2"/>
        <v>77210.599999999977</v>
      </c>
      <c r="G26" s="12">
        <f t="shared" ref="G26:K26" si="8">SUM(G27:G33)</f>
        <v>403229.4</v>
      </c>
      <c r="H26" s="13">
        <f t="shared" si="3"/>
        <v>-140971.80000000005</v>
      </c>
      <c r="I26" s="12">
        <f t="shared" si="8"/>
        <v>380707.1</v>
      </c>
      <c r="J26" s="13">
        <f t="shared" si="4"/>
        <v>-22522.300000000047</v>
      </c>
      <c r="K26" s="12">
        <f t="shared" si="8"/>
        <v>314464.89999999997</v>
      </c>
      <c r="L26" s="39">
        <f t="shared" si="5"/>
        <v>-66242.200000000012</v>
      </c>
      <c r="M26" s="21"/>
      <c r="N26" s="21"/>
      <c r="O26" s="21"/>
    </row>
    <row r="27" spans="1:15" ht="16.899999999999999" customHeight="1">
      <c r="A27" s="8" t="s">
        <v>28</v>
      </c>
      <c r="B27" s="5" t="s">
        <v>10</v>
      </c>
      <c r="C27" s="5" t="s">
        <v>6</v>
      </c>
      <c r="D27" s="29">
        <v>1669.6</v>
      </c>
      <c r="E27" s="33">
        <v>2178.3000000000002</v>
      </c>
      <c r="F27" s="6">
        <f t="shared" si="2"/>
        <v>508.70000000000027</v>
      </c>
      <c r="G27" s="33">
        <v>2370</v>
      </c>
      <c r="H27" s="20">
        <f t="shared" si="3"/>
        <v>191.69999999999982</v>
      </c>
      <c r="I27" s="20">
        <v>2370</v>
      </c>
      <c r="J27" s="20">
        <f t="shared" si="4"/>
        <v>0</v>
      </c>
      <c r="K27" s="20">
        <v>2370</v>
      </c>
      <c r="L27" s="38">
        <f t="shared" si="5"/>
        <v>0</v>
      </c>
    </row>
    <row r="28" spans="1:15" ht="16.899999999999999" customHeight="1">
      <c r="A28" s="7" t="s">
        <v>29</v>
      </c>
      <c r="B28" s="5" t="s">
        <v>10</v>
      </c>
      <c r="C28" s="5" t="s">
        <v>12</v>
      </c>
      <c r="D28" s="29">
        <v>197516.3</v>
      </c>
      <c r="E28" s="33">
        <v>178909.6</v>
      </c>
      <c r="F28" s="6">
        <f t="shared" si="2"/>
        <v>-18606.699999999983</v>
      </c>
      <c r="G28" s="33">
        <v>174120</v>
      </c>
      <c r="H28" s="20">
        <f t="shared" si="3"/>
        <v>-4789.6000000000058</v>
      </c>
      <c r="I28" s="20">
        <v>191691</v>
      </c>
      <c r="J28" s="20">
        <f t="shared" si="4"/>
        <v>17571</v>
      </c>
      <c r="K28" s="20">
        <v>105365</v>
      </c>
      <c r="L28" s="38">
        <f t="shared" si="5"/>
        <v>-86326</v>
      </c>
    </row>
    <row r="29" spans="1:15" ht="16.899999999999999" customHeight="1">
      <c r="A29" s="7" t="s">
        <v>30</v>
      </c>
      <c r="B29" s="5" t="s">
        <v>10</v>
      </c>
      <c r="C29" s="5" t="s">
        <v>35</v>
      </c>
      <c r="D29" s="29">
        <v>26871.7</v>
      </c>
      <c r="E29" s="33">
        <v>27418.799999999999</v>
      </c>
      <c r="F29" s="6">
        <f t="shared" si="2"/>
        <v>547.09999999999854</v>
      </c>
      <c r="G29" s="33">
        <v>28821.599999999999</v>
      </c>
      <c r="H29" s="20">
        <f t="shared" si="3"/>
        <v>1402.7999999999993</v>
      </c>
      <c r="I29" s="20">
        <v>25400</v>
      </c>
      <c r="J29" s="20">
        <f t="shared" si="4"/>
        <v>-3421.5999999999985</v>
      </c>
      <c r="K29" s="20">
        <v>25400</v>
      </c>
      <c r="L29" s="38">
        <f t="shared" si="5"/>
        <v>0</v>
      </c>
    </row>
    <row r="30" spans="1:15" ht="16.899999999999999" customHeight="1">
      <c r="A30" s="7" t="s">
        <v>31</v>
      </c>
      <c r="B30" s="5" t="s">
        <v>10</v>
      </c>
      <c r="C30" s="5" t="s">
        <v>36</v>
      </c>
      <c r="D30" s="29">
        <v>25085.7</v>
      </c>
      <c r="E30" s="33">
        <v>17600</v>
      </c>
      <c r="F30" s="6">
        <f t="shared" si="2"/>
        <v>-7485.7000000000007</v>
      </c>
      <c r="G30" s="33">
        <v>13700</v>
      </c>
      <c r="H30" s="20">
        <f t="shared" si="3"/>
        <v>-3900</v>
      </c>
      <c r="I30" s="20">
        <v>13000</v>
      </c>
      <c r="J30" s="20">
        <f t="shared" si="4"/>
        <v>-700</v>
      </c>
      <c r="K30" s="20">
        <v>13000</v>
      </c>
      <c r="L30" s="38">
        <f t="shared" si="5"/>
        <v>0</v>
      </c>
    </row>
    <row r="31" spans="1:15" ht="16.899999999999999" customHeight="1">
      <c r="A31" s="7" t="s">
        <v>32</v>
      </c>
      <c r="B31" s="5" t="s">
        <v>10</v>
      </c>
      <c r="C31" s="5" t="s">
        <v>25</v>
      </c>
      <c r="D31" s="29">
        <v>178615</v>
      </c>
      <c r="E31" s="33">
        <v>272269.3</v>
      </c>
      <c r="F31" s="6">
        <f t="shared" si="2"/>
        <v>93654.299999999988</v>
      </c>
      <c r="G31" s="33">
        <v>141755.29999999999</v>
      </c>
      <c r="H31" s="20">
        <f t="shared" si="3"/>
        <v>-130514</v>
      </c>
      <c r="I31" s="20">
        <v>117314.2</v>
      </c>
      <c r="J31" s="20">
        <f t="shared" si="4"/>
        <v>-24441.099999999991</v>
      </c>
      <c r="K31" s="20">
        <v>137398</v>
      </c>
      <c r="L31" s="38">
        <f t="shared" si="5"/>
        <v>20083.800000000003</v>
      </c>
    </row>
    <row r="32" spans="1:15" ht="16.899999999999999" customHeight="1">
      <c r="A32" s="8" t="s">
        <v>33</v>
      </c>
      <c r="B32" s="5" t="s">
        <v>10</v>
      </c>
      <c r="C32" s="5" t="s">
        <v>37</v>
      </c>
      <c r="D32" s="29">
        <v>13668.4</v>
      </c>
      <c r="E32" s="33">
        <v>16077.4</v>
      </c>
      <c r="F32" s="6">
        <f t="shared" si="2"/>
        <v>2409</v>
      </c>
      <c r="G32" s="33">
        <v>8603.7999999999993</v>
      </c>
      <c r="H32" s="20">
        <f t="shared" si="3"/>
        <v>-7473.6</v>
      </c>
      <c r="I32" s="20">
        <v>6843.8</v>
      </c>
      <c r="J32" s="20">
        <f t="shared" si="4"/>
        <v>-1759.9999999999991</v>
      </c>
      <c r="K32" s="20">
        <v>6843.8</v>
      </c>
      <c r="L32" s="38">
        <f t="shared" si="5"/>
        <v>0</v>
      </c>
    </row>
    <row r="33" spans="1:15" ht="16.899999999999999" customHeight="1">
      <c r="A33" s="8" t="s">
        <v>34</v>
      </c>
      <c r="B33" s="5" t="s">
        <v>10</v>
      </c>
      <c r="C33" s="5" t="s">
        <v>38</v>
      </c>
      <c r="D33" s="29">
        <v>23563.9</v>
      </c>
      <c r="E33" s="33">
        <v>29747.8</v>
      </c>
      <c r="F33" s="6">
        <f t="shared" si="2"/>
        <v>6183.8999999999978</v>
      </c>
      <c r="G33" s="33">
        <v>33858.699999999997</v>
      </c>
      <c r="H33" s="20">
        <f t="shared" si="3"/>
        <v>4110.8999999999978</v>
      </c>
      <c r="I33" s="20">
        <v>24088.1</v>
      </c>
      <c r="J33" s="20">
        <f t="shared" si="4"/>
        <v>-9770.5999999999985</v>
      </c>
      <c r="K33" s="20">
        <v>24088.1</v>
      </c>
      <c r="L33" s="38">
        <f t="shared" si="5"/>
        <v>0</v>
      </c>
    </row>
    <row r="34" spans="1:15" ht="15" customHeight="1">
      <c r="A34" s="9" t="s">
        <v>39</v>
      </c>
      <c r="B34" s="11" t="s">
        <v>12</v>
      </c>
      <c r="C34" s="11"/>
      <c r="D34" s="12">
        <f>SUM(D35:D38)</f>
        <v>1316162.1000000001</v>
      </c>
      <c r="E34" s="12">
        <f>SUM(E35:E38)</f>
        <v>761774.29999999993</v>
      </c>
      <c r="F34" s="12">
        <f t="shared" si="2"/>
        <v>-554387.80000000016</v>
      </c>
      <c r="G34" s="12">
        <f t="shared" ref="G34:K34" si="9">SUM(G35:G38)</f>
        <v>263181.10000000003</v>
      </c>
      <c r="H34" s="13">
        <f t="shared" si="3"/>
        <v>-498593.1999999999</v>
      </c>
      <c r="I34" s="12">
        <f t="shared" si="9"/>
        <v>287563.7</v>
      </c>
      <c r="J34" s="13">
        <f t="shared" si="4"/>
        <v>24382.599999999977</v>
      </c>
      <c r="K34" s="12">
        <f t="shared" si="9"/>
        <v>196617.5</v>
      </c>
      <c r="L34" s="39">
        <f t="shared" si="5"/>
        <v>-90946.200000000012</v>
      </c>
      <c r="M34" s="21"/>
      <c r="N34" s="21"/>
      <c r="O34" s="21"/>
    </row>
    <row r="35" spans="1:15" ht="15" customHeight="1">
      <c r="A35" s="8" t="s">
        <v>40</v>
      </c>
      <c r="B35" s="5" t="s">
        <v>12</v>
      </c>
      <c r="C35" s="5" t="s">
        <v>6</v>
      </c>
      <c r="D35" s="29">
        <v>763276.1</v>
      </c>
      <c r="E35" s="33">
        <v>421684.2</v>
      </c>
      <c r="F35" s="6">
        <f t="shared" si="2"/>
        <v>-341591.89999999997</v>
      </c>
      <c r="G35" s="33">
        <v>45894.6</v>
      </c>
      <c r="H35" s="20">
        <f t="shared" si="3"/>
        <v>-375789.60000000003</v>
      </c>
      <c r="I35" s="20">
        <v>43230.1</v>
      </c>
      <c r="J35" s="20">
        <f t="shared" si="4"/>
        <v>-2664.5</v>
      </c>
      <c r="K35" s="20">
        <v>38701.699999999997</v>
      </c>
      <c r="L35" s="38">
        <f t="shared" si="5"/>
        <v>-4528.4000000000015</v>
      </c>
    </row>
    <row r="36" spans="1:15" ht="15" customHeight="1">
      <c r="A36" s="7" t="s">
        <v>41</v>
      </c>
      <c r="B36" s="5" t="s">
        <v>12</v>
      </c>
      <c r="C36" s="5" t="s">
        <v>7</v>
      </c>
      <c r="D36" s="29">
        <v>420209.5</v>
      </c>
      <c r="E36" s="33">
        <v>207036.5</v>
      </c>
      <c r="F36" s="6">
        <f t="shared" si="2"/>
        <v>-213173</v>
      </c>
      <c r="G36" s="33">
        <v>96523.9</v>
      </c>
      <c r="H36" s="20">
        <f t="shared" si="3"/>
        <v>-110512.6</v>
      </c>
      <c r="I36" s="20">
        <v>139177.20000000001</v>
      </c>
      <c r="J36" s="20">
        <f t="shared" si="4"/>
        <v>42653.300000000017</v>
      </c>
      <c r="K36" s="20">
        <v>56259.4</v>
      </c>
      <c r="L36" s="38">
        <f t="shared" si="5"/>
        <v>-82917.800000000017</v>
      </c>
    </row>
    <row r="37" spans="1:15" ht="15" customHeight="1">
      <c r="A37" s="7" t="s">
        <v>42</v>
      </c>
      <c r="B37" s="5" t="s">
        <v>12</v>
      </c>
      <c r="C37" s="5" t="s">
        <v>9</v>
      </c>
      <c r="D37" s="29">
        <v>73298.2</v>
      </c>
      <c r="E37" s="33">
        <v>93561.9</v>
      </c>
      <c r="F37" s="6">
        <f t="shared" si="2"/>
        <v>20263.699999999997</v>
      </c>
      <c r="G37" s="33">
        <v>86031.2</v>
      </c>
      <c r="H37" s="20">
        <f t="shared" si="3"/>
        <v>-7530.6999999999971</v>
      </c>
      <c r="I37" s="20">
        <v>70725</v>
      </c>
      <c r="J37" s="20">
        <f t="shared" si="4"/>
        <v>-15306.199999999997</v>
      </c>
      <c r="K37" s="20">
        <v>67225</v>
      </c>
      <c r="L37" s="38">
        <f t="shared" si="5"/>
        <v>-3500</v>
      </c>
    </row>
    <row r="38" spans="1:15" ht="28.9" customHeight="1">
      <c r="A38" s="7" t="s">
        <v>43</v>
      </c>
      <c r="B38" s="5" t="s">
        <v>12</v>
      </c>
      <c r="C38" s="5" t="s">
        <v>12</v>
      </c>
      <c r="D38" s="29">
        <v>59378.3</v>
      </c>
      <c r="E38" s="33">
        <v>39491.699999999997</v>
      </c>
      <c r="F38" s="6">
        <f t="shared" si="2"/>
        <v>-19886.600000000006</v>
      </c>
      <c r="G38" s="33">
        <v>34731.4</v>
      </c>
      <c r="H38" s="20">
        <f t="shared" si="3"/>
        <v>-4760.2999999999956</v>
      </c>
      <c r="I38" s="20">
        <v>34431.4</v>
      </c>
      <c r="J38" s="20">
        <f t="shared" si="4"/>
        <v>-300</v>
      </c>
      <c r="K38" s="20">
        <v>34431.4</v>
      </c>
      <c r="L38" s="38">
        <f t="shared" si="5"/>
        <v>0</v>
      </c>
    </row>
    <row r="39" spans="1:15" ht="16.899999999999999" customHeight="1">
      <c r="A39" s="10" t="s">
        <v>44</v>
      </c>
      <c r="B39" s="11" t="s">
        <v>14</v>
      </c>
      <c r="C39" s="11"/>
      <c r="D39" s="12">
        <f>SUM(D40:D41)</f>
        <v>253.5</v>
      </c>
      <c r="E39" s="12">
        <f>SUM(E40:E41)</f>
        <v>560</v>
      </c>
      <c r="F39" s="12">
        <f t="shared" si="2"/>
        <v>306.5</v>
      </c>
      <c r="G39" s="12">
        <f t="shared" ref="G39:K39" si="10">SUM(G40:G41)</f>
        <v>1236.0999999999999</v>
      </c>
      <c r="H39" s="13">
        <f t="shared" si="3"/>
        <v>676.09999999999991</v>
      </c>
      <c r="I39" s="12">
        <f t="shared" si="10"/>
        <v>236.1</v>
      </c>
      <c r="J39" s="13">
        <f t="shared" si="4"/>
        <v>-999.99999999999989</v>
      </c>
      <c r="K39" s="12">
        <f t="shared" si="10"/>
        <v>236.1</v>
      </c>
      <c r="L39" s="39">
        <f t="shared" si="5"/>
        <v>0</v>
      </c>
      <c r="M39" s="22"/>
      <c r="N39" s="22"/>
      <c r="O39" s="22"/>
    </row>
    <row r="40" spans="1:15" ht="30" customHeight="1">
      <c r="A40" s="7" t="s">
        <v>45</v>
      </c>
      <c r="B40" s="5" t="s">
        <v>14</v>
      </c>
      <c r="C40" s="5" t="s">
        <v>9</v>
      </c>
      <c r="D40" s="29">
        <v>253.5</v>
      </c>
      <c r="E40" s="33">
        <v>524</v>
      </c>
      <c r="F40" s="6">
        <f t="shared" si="2"/>
        <v>270.5</v>
      </c>
      <c r="G40" s="33">
        <v>1200</v>
      </c>
      <c r="H40" s="20">
        <f t="shared" si="3"/>
        <v>676</v>
      </c>
      <c r="I40" s="20">
        <v>200</v>
      </c>
      <c r="J40" s="20">
        <f t="shared" si="4"/>
        <v>-1000</v>
      </c>
      <c r="K40" s="20">
        <v>200</v>
      </c>
      <c r="L40" s="38">
        <f t="shared" si="5"/>
        <v>0</v>
      </c>
    </row>
    <row r="41" spans="1:15" ht="14.45" customHeight="1">
      <c r="A41" s="7" t="s">
        <v>46</v>
      </c>
      <c r="B41" s="5" t="s">
        <v>14</v>
      </c>
      <c r="C41" s="5" t="s">
        <v>12</v>
      </c>
      <c r="D41" s="6">
        <v>0</v>
      </c>
      <c r="E41" s="33">
        <v>36</v>
      </c>
      <c r="F41" s="6">
        <f t="shared" si="2"/>
        <v>36</v>
      </c>
      <c r="G41" s="33">
        <v>36.1</v>
      </c>
      <c r="H41" s="20">
        <f t="shared" si="3"/>
        <v>0.10000000000000142</v>
      </c>
      <c r="I41" s="20">
        <v>36.1</v>
      </c>
      <c r="J41" s="20">
        <f t="shared" si="4"/>
        <v>0</v>
      </c>
      <c r="K41" s="20">
        <v>36.1</v>
      </c>
      <c r="L41" s="38">
        <f t="shared" si="5"/>
        <v>0</v>
      </c>
    </row>
    <row r="42" spans="1:15" ht="14.45" customHeight="1">
      <c r="A42" s="10" t="s">
        <v>47</v>
      </c>
      <c r="B42" s="11" t="s">
        <v>35</v>
      </c>
      <c r="C42" s="11"/>
      <c r="D42" s="16">
        <f>SUM(D43:D47)</f>
        <v>1311953.9999999998</v>
      </c>
      <c r="E42" s="16">
        <f>SUM(E43:E47)</f>
        <v>1414255.2999999998</v>
      </c>
      <c r="F42" s="12">
        <f t="shared" si="2"/>
        <v>102301.30000000005</v>
      </c>
      <c r="G42" s="16">
        <f t="shared" ref="G42:K42" si="11">SUM(G43:G47)</f>
        <v>1411789.5999999999</v>
      </c>
      <c r="H42" s="13">
        <f t="shared" si="3"/>
        <v>-2465.6999999999534</v>
      </c>
      <c r="I42" s="16">
        <f t="shared" si="11"/>
        <v>1354225.5999999999</v>
      </c>
      <c r="J42" s="13">
        <f t="shared" si="4"/>
        <v>-57564</v>
      </c>
      <c r="K42" s="16">
        <f t="shared" si="11"/>
        <v>1272792.5999999999</v>
      </c>
      <c r="L42" s="39">
        <f t="shared" si="5"/>
        <v>-81433</v>
      </c>
      <c r="M42" s="21"/>
      <c r="N42" s="21"/>
      <c r="O42" s="21"/>
    </row>
    <row r="43" spans="1:15" ht="14.45" customHeight="1">
      <c r="A43" s="7" t="s">
        <v>48</v>
      </c>
      <c r="B43" s="5" t="s">
        <v>35</v>
      </c>
      <c r="C43" s="5" t="s">
        <v>6</v>
      </c>
      <c r="D43" s="29">
        <v>229437</v>
      </c>
      <c r="E43" s="33">
        <v>278751.90000000002</v>
      </c>
      <c r="F43" s="6">
        <f t="shared" si="2"/>
        <v>49314.900000000023</v>
      </c>
      <c r="G43" s="20">
        <v>272595.09999999998</v>
      </c>
      <c r="H43" s="20">
        <f t="shared" si="3"/>
        <v>-6156.8000000000466</v>
      </c>
      <c r="I43" s="20">
        <v>259349.7</v>
      </c>
      <c r="J43" s="20">
        <f t="shared" si="4"/>
        <v>-13245.399999999965</v>
      </c>
      <c r="K43" s="20">
        <v>244709.6</v>
      </c>
      <c r="L43" s="38">
        <f t="shared" si="5"/>
        <v>-14640.100000000006</v>
      </c>
    </row>
    <row r="44" spans="1:15" ht="14.45" customHeight="1">
      <c r="A44" s="7" t="s">
        <v>49</v>
      </c>
      <c r="B44" s="5" t="s">
        <v>35</v>
      </c>
      <c r="C44" s="5" t="s">
        <v>7</v>
      </c>
      <c r="D44" s="29">
        <v>939342.7</v>
      </c>
      <c r="E44" s="33">
        <v>993022.6</v>
      </c>
      <c r="F44" s="6">
        <f t="shared" si="2"/>
        <v>53679.900000000023</v>
      </c>
      <c r="G44" s="20">
        <v>864362.9</v>
      </c>
      <c r="H44" s="20">
        <f t="shared" si="3"/>
        <v>-128659.69999999995</v>
      </c>
      <c r="I44" s="20">
        <v>857562.6</v>
      </c>
      <c r="J44" s="20">
        <f t="shared" si="4"/>
        <v>-6800.3000000000466</v>
      </c>
      <c r="K44" s="20">
        <v>790769.7</v>
      </c>
      <c r="L44" s="38">
        <f t="shared" si="5"/>
        <v>-66792.900000000023</v>
      </c>
    </row>
    <row r="45" spans="1:15" ht="14.45" customHeight="1">
      <c r="A45" s="7" t="s">
        <v>86</v>
      </c>
      <c r="B45" s="5" t="s">
        <v>35</v>
      </c>
      <c r="C45" s="5" t="s">
        <v>9</v>
      </c>
      <c r="D45" s="29">
        <v>0</v>
      </c>
      <c r="E45" s="33">
        <v>0</v>
      </c>
      <c r="F45" s="6">
        <f t="shared" si="2"/>
        <v>0</v>
      </c>
      <c r="G45" s="40">
        <f>104997.3+29177.4</f>
        <v>134174.70000000001</v>
      </c>
      <c r="H45" s="20">
        <f t="shared" si="3"/>
        <v>134174.70000000001</v>
      </c>
      <c r="I45" s="20">
        <v>101340.7</v>
      </c>
      <c r="J45" s="20">
        <f t="shared" si="4"/>
        <v>-32834.000000000015</v>
      </c>
      <c r="K45" s="20">
        <v>101340.7</v>
      </c>
      <c r="L45" s="38">
        <f t="shared" si="5"/>
        <v>0</v>
      </c>
    </row>
    <row r="46" spans="1:15" ht="14.45" customHeight="1">
      <c r="A46" s="7" t="s">
        <v>72</v>
      </c>
      <c r="B46" s="5" t="s">
        <v>35</v>
      </c>
      <c r="C46" s="5" t="s">
        <v>35</v>
      </c>
      <c r="D46" s="29">
        <v>59727.9</v>
      </c>
      <c r="E46" s="33">
        <v>61552.9</v>
      </c>
      <c r="F46" s="6">
        <f t="shared" si="2"/>
        <v>1825</v>
      </c>
      <c r="G46" s="33">
        <v>56993.2</v>
      </c>
      <c r="H46" s="20">
        <f t="shared" si="3"/>
        <v>-4559.7000000000044</v>
      </c>
      <c r="I46" s="20">
        <v>56168.2</v>
      </c>
      <c r="J46" s="20">
        <f t="shared" si="4"/>
        <v>-825</v>
      </c>
      <c r="K46" s="20">
        <v>56168.2</v>
      </c>
      <c r="L46" s="38">
        <f t="shared" si="5"/>
        <v>0</v>
      </c>
    </row>
    <row r="47" spans="1:15" ht="14.45" customHeight="1">
      <c r="A47" s="7" t="s">
        <v>50</v>
      </c>
      <c r="B47" s="5" t="s">
        <v>35</v>
      </c>
      <c r="C47" s="5" t="s">
        <v>25</v>
      </c>
      <c r="D47" s="29">
        <v>83446.399999999994</v>
      </c>
      <c r="E47" s="33">
        <v>80927.899999999994</v>
      </c>
      <c r="F47" s="6">
        <f t="shared" si="2"/>
        <v>-2518.5</v>
      </c>
      <c r="G47" s="33">
        <v>83663.7</v>
      </c>
      <c r="H47" s="20">
        <f t="shared" si="3"/>
        <v>2735.8000000000029</v>
      </c>
      <c r="I47" s="20">
        <v>79804.399999999994</v>
      </c>
      <c r="J47" s="20">
        <f t="shared" si="4"/>
        <v>-3859.3000000000029</v>
      </c>
      <c r="K47" s="20">
        <v>79804.399999999994</v>
      </c>
      <c r="L47" s="38">
        <f t="shared" si="5"/>
        <v>0</v>
      </c>
    </row>
    <row r="48" spans="1:15" ht="14.45" customHeight="1">
      <c r="A48" s="10" t="s">
        <v>51</v>
      </c>
      <c r="B48" s="11" t="s">
        <v>36</v>
      </c>
      <c r="C48" s="11"/>
      <c r="D48" s="12">
        <f>SUM(D49:D50)</f>
        <v>123276.3</v>
      </c>
      <c r="E48" s="12">
        <f>SUM(E49:E50)</f>
        <v>128710.1</v>
      </c>
      <c r="F48" s="12">
        <f t="shared" si="2"/>
        <v>5433.8000000000029</v>
      </c>
      <c r="G48" s="12">
        <f t="shared" ref="G48:K48" si="12">SUM(G49:G50)</f>
        <v>123584.8</v>
      </c>
      <c r="H48" s="13">
        <f t="shared" si="3"/>
        <v>-5125.3000000000029</v>
      </c>
      <c r="I48" s="12">
        <f t="shared" si="12"/>
        <v>113234.6</v>
      </c>
      <c r="J48" s="13">
        <f t="shared" si="4"/>
        <v>-10350.199999999997</v>
      </c>
      <c r="K48" s="12">
        <f t="shared" si="12"/>
        <v>112127.3</v>
      </c>
      <c r="L48" s="39">
        <f t="shared" si="5"/>
        <v>-1107.3000000000029</v>
      </c>
      <c r="M48" s="21"/>
      <c r="N48" s="21"/>
      <c r="O48" s="21"/>
    </row>
    <row r="49" spans="1:15" ht="14.45" customHeight="1">
      <c r="A49" s="7" t="s">
        <v>52</v>
      </c>
      <c r="B49" s="5" t="s">
        <v>36</v>
      </c>
      <c r="C49" s="5" t="s">
        <v>6</v>
      </c>
      <c r="D49" s="30">
        <v>116345.1</v>
      </c>
      <c r="E49" s="33">
        <v>121036.1</v>
      </c>
      <c r="F49" s="6">
        <f t="shared" si="2"/>
        <v>4691</v>
      </c>
      <c r="G49" s="33">
        <v>116567.8</v>
      </c>
      <c r="H49" s="20">
        <f t="shared" si="3"/>
        <v>-4468.3000000000029</v>
      </c>
      <c r="I49" s="20">
        <v>106417.60000000001</v>
      </c>
      <c r="J49" s="20">
        <f t="shared" si="4"/>
        <v>-10150.199999999997</v>
      </c>
      <c r="K49" s="20">
        <v>105310.3</v>
      </c>
      <c r="L49" s="38">
        <f t="shared" si="5"/>
        <v>-1107.3000000000029</v>
      </c>
    </row>
    <row r="50" spans="1:15" ht="14.45" customHeight="1">
      <c r="A50" s="7" t="s">
        <v>53</v>
      </c>
      <c r="B50" s="5" t="s">
        <v>36</v>
      </c>
      <c r="C50" s="5" t="s">
        <v>10</v>
      </c>
      <c r="D50" s="30">
        <v>6931.2</v>
      </c>
      <c r="E50" s="33">
        <v>7674</v>
      </c>
      <c r="F50" s="6">
        <f t="shared" si="2"/>
        <v>742.80000000000018</v>
      </c>
      <c r="G50" s="33">
        <v>7017</v>
      </c>
      <c r="H50" s="20">
        <f t="shared" si="3"/>
        <v>-657</v>
      </c>
      <c r="I50" s="20">
        <v>6817</v>
      </c>
      <c r="J50" s="20">
        <f t="shared" si="4"/>
        <v>-200</v>
      </c>
      <c r="K50" s="20">
        <v>6817</v>
      </c>
      <c r="L50" s="38">
        <f t="shared" si="5"/>
        <v>0</v>
      </c>
    </row>
    <row r="51" spans="1:15" ht="14.45" customHeight="1">
      <c r="A51" s="14" t="s">
        <v>54</v>
      </c>
      <c r="B51" s="15" t="s">
        <v>25</v>
      </c>
      <c r="C51" s="15"/>
      <c r="D51" s="16">
        <f>D52</f>
        <v>0</v>
      </c>
      <c r="E51" s="12">
        <f>E52</f>
        <v>0</v>
      </c>
      <c r="F51" s="12">
        <f t="shared" si="2"/>
        <v>0</v>
      </c>
      <c r="G51" s="12">
        <f t="shared" ref="G51:K51" si="13">G52</f>
        <v>1354.3</v>
      </c>
      <c r="H51" s="13">
        <f t="shared" si="3"/>
        <v>1354.3</v>
      </c>
      <c r="I51" s="12">
        <f t="shared" si="13"/>
        <v>1354.3</v>
      </c>
      <c r="J51" s="13">
        <f t="shared" si="4"/>
        <v>0</v>
      </c>
      <c r="K51" s="12">
        <f t="shared" si="13"/>
        <v>1354.3</v>
      </c>
      <c r="L51" s="39">
        <f t="shared" si="5"/>
        <v>0</v>
      </c>
      <c r="M51" s="22"/>
      <c r="N51" s="22"/>
      <c r="O51" s="22"/>
    </row>
    <row r="52" spans="1:15" ht="14.45" customHeight="1">
      <c r="A52" s="17" t="s">
        <v>55</v>
      </c>
      <c r="B52" s="18" t="s">
        <v>25</v>
      </c>
      <c r="C52" s="18" t="s">
        <v>25</v>
      </c>
      <c r="D52" s="19">
        <v>0</v>
      </c>
      <c r="E52" s="6">
        <v>0</v>
      </c>
      <c r="F52" s="6">
        <f t="shared" si="2"/>
        <v>0</v>
      </c>
      <c r="G52" s="33">
        <v>1354.3</v>
      </c>
      <c r="H52" s="20">
        <f t="shared" si="3"/>
        <v>1354.3</v>
      </c>
      <c r="I52" s="33">
        <v>1354.3</v>
      </c>
      <c r="J52" s="20">
        <f t="shared" si="4"/>
        <v>0</v>
      </c>
      <c r="K52" s="33">
        <v>1354.3</v>
      </c>
      <c r="L52" s="38">
        <f t="shared" si="5"/>
        <v>0</v>
      </c>
    </row>
    <row r="53" spans="1:15" ht="14.45" customHeight="1">
      <c r="A53" s="10" t="s">
        <v>56</v>
      </c>
      <c r="B53" s="11" t="s">
        <v>37</v>
      </c>
      <c r="C53" s="11"/>
      <c r="D53" s="12">
        <f>SUM(D54:D57)</f>
        <v>126680.4</v>
      </c>
      <c r="E53" s="12">
        <f>SUM(E54:E57)</f>
        <v>113581.7</v>
      </c>
      <c r="F53" s="12">
        <f t="shared" si="2"/>
        <v>-13098.699999999997</v>
      </c>
      <c r="G53" s="12">
        <f t="shared" ref="G53:K53" si="14">SUM(G54:G57)</f>
        <v>134553.60000000001</v>
      </c>
      <c r="H53" s="13">
        <f t="shared" si="3"/>
        <v>20971.900000000009</v>
      </c>
      <c r="I53" s="12">
        <f t="shared" si="14"/>
        <v>132370.29999999999</v>
      </c>
      <c r="J53" s="13">
        <f t="shared" si="4"/>
        <v>-2183.3000000000175</v>
      </c>
      <c r="K53" s="12">
        <f t="shared" si="14"/>
        <v>131800.79999999999</v>
      </c>
      <c r="L53" s="39">
        <f t="shared" si="5"/>
        <v>-569.5</v>
      </c>
      <c r="M53" s="21"/>
      <c r="N53" s="21"/>
      <c r="O53" s="21"/>
    </row>
    <row r="54" spans="1:15" ht="14.45" customHeight="1">
      <c r="A54" s="7" t="s">
        <v>57</v>
      </c>
      <c r="B54" s="5" t="s">
        <v>37</v>
      </c>
      <c r="C54" s="5" t="s">
        <v>6</v>
      </c>
      <c r="D54" s="30">
        <v>3507.3</v>
      </c>
      <c r="E54" s="33">
        <v>6638.5</v>
      </c>
      <c r="F54" s="6">
        <f t="shared" si="2"/>
        <v>3131.2</v>
      </c>
      <c r="G54" s="33">
        <v>4454</v>
      </c>
      <c r="H54" s="20">
        <f t="shared" si="3"/>
        <v>-2184.5</v>
      </c>
      <c r="I54" s="33">
        <v>4454</v>
      </c>
      <c r="J54" s="20">
        <f t="shared" si="4"/>
        <v>0</v>
      </c>
      <c r="K54" s="33">
        <v>4454</v>
      </c>
      <c r="L54" s="38">
        <f t="shared" si="5"/>
        <v>0</v>
      </c>
    </row>
    <row r="55" spans="1:15" ht="14.45" customHeight="1">
      <c r="A55" s="7" t="s">
        <v>58</v>
      </c>
      <c r="B55" s="5" t="s">
        <v>37</v>
      </c>
      <c r="C55" s="5" t="s">
        <v>9</v>
      </c>
      <c r="D55" s="30">
        <v>9695.4</v>
      </c>
      <c r="E55" s="33">
        <v>19546.400000000001</v>
      </c>
      <c r="F55" s="6">
        <f t="shared" si="2"/>
        <v>9851.0000000000018</v>
      </c>
      <c r="G55" s="33">
        <v>19557.400000000001</v>
      </c>
      <c r="H55" s="20">
        <f t="shared" si="3"/>
        <v>11</v>
      </c>
      <c r="I55" s="20">
        <v>17528.099999999999</v>
      </c>
      <c r="J55" s="20">
        <f t="shared" si="4"/>
        <v>-2029.3000000000029</v>
      </c>
      <c r="K55" s="20">
        <v>17490.3</v>
      </c>
      <c r="L55" s="38">
        <f t="shared" si="5"/>
        <v>-37.799999999999272</v>
      </c>
    </row>
    <row r="56" spans="1:15" ht="14.45" customHeight="1">
      <c r="A56" s="7" t="s">
        <v>59</v>
      </c>
      <c r="B56" s="5" t="s">
        <v>37</v>
      </c>
      <c r="C56" s="5" t="s">
        <v>10</v>
      </c>
      <c r="D56" s="30">
        <v>102711.2</v>
      </c>
      <c r="E56" s="33">
        <v>75628</v>
      </c>
      <c r="F56" s="6">
        <f t="shared" si="2"/>
        <v>-27083.199999999997</v>
      </c>
      <c r="G56" s="33">
        <v>98544.7</v>
      </c>
      <c r="H56" s="20">
        <f t="shared" si="3"/>
        <v>22916.699999999997</v>
      </c>
      <c r="I56" s="20">
        <v>98390.7</v>
      </c>
      <c r="J56" s="20">
        <f t="shared" si="4"/>
        <v>-154</v>
      </c>
      <c r="K56" s="20">
        <v>97859</v>
      </c>
      <c r="L56" s="38">
        <f t="shared" si="5"/>
        <v>-531.69999999999709</v>
      </c>
    </row>
    <row r="57" spans="1:15" ht="14.45" customHeight="1">
      <c r="A57" s="7" t="s">
        <v>60</v>
      </c>
      <c r="B57" s="5" t="s">
        <v>37</v>
      </c>
      <c r="C57" s="5" t="s">
        <v>14</v>
      </c>
      <c r="D57" s="30">
        <v>10766.5</v>
      </c>
      <c r="E57" s="33">
        <v>11768.8</v>
      </c>
      <c r="F57" s="12">
        <f t="shared" si="2"/>
        <v>1002.2999999999993</v>
      </c>
      <c r="G57" s="33">
        <v>11997.5</v>
      </c>
      <c r="H57" s="20">
        <f t="shared" si="3"/>
        <v>228.70000000000073</v>
      </c>
      <c r="I57" s="20">
        <v>11997.5</v>
      </c>
      <c r="J57" s="20">
        <f t="shared" si="4"/>
        <v>0</v>
      </c>
      <c r="K57" s="20">
        <v>11997.5</v>
      </c>
      <c r="L57" s="38">
        <f t="shared" si="5"/>
        <v>0</v>
      </c>
    </row>
    <row r="58" spans="1:15" ht="14.45" customHeight="1">
      <c r="A58" s="10" t="s">
        <v>61</v>
      </c>
      <c r="B58" s="11" t="s">
        <v>17</v>
      </c>
      <c r="C58" s="11"/>
      <c r="D58" s="12">
        <f>SUM(D59:D61)</f>
        <v>222519</v>
      </c>
      <c r="E58" s="12">
        <f>SUM(E59:E61)</f>
        <v>253112.30000000002</v>
      </c>
      <c r="F58" s="12">
        <f t="shared" si="2"/>
        <v>30593.300000000017</v>
      </c>
      <c r="G58" s="12">
        <f t="shared" ref="G58:K58" si="15">SUM(G59:G61)</f>
        <v>217553.90000000002</v>
      </c>
      <c r="H58" s="13">
        <f t="shared" si="3"/>
        <v>-35558.399999999994</v>
      </c>
      <c r="I58" s="12">
        <f t="shared" si="15"/>
        <v>85654.7</v>
      </c>
      <c r="J58" s="13">
        <f t="shared" si="4"/>
        <v>-131899.20000000001</v>
      </c>
      <c r="K58" s="12">
        <f t="shared" si="15"/>
        <v>85654.7</v>
      </c>
      <c r="L58" s="39">
        <f t="shared" si="5"/>
        <v>0</v>
      </c>
      <c r="M58" s="21"/>
      <c r="N58" s="21"/>
      <c r="O58" s="21"/>
    </row>
    <row r="59" spans="1:15" ht="14.45" customHeight="1">
      <c r="A59" s="7" t="s">
        <v>62</v>
      </c>
      <c r="B59" s="5" t="s">
        <v>17</v>
      </c>
      <c r="C59" s="5" t="s">
        <v>6</v>
      </c>
      <c r="D59" s="29">
        <v>27390.6</v>
      </c>
      <c r="E59" s="33">
        <v>25910.1</v>
      </c>
      <c r="F59" s="6">
        <f t="shared" si="2"/>
        <v>-1480.5</v>
      </c>
      <c r="G59" s="33">
        <v>31634.7</v>
      </c>
      <c r="H59" s="20">
        <f t="shared" si="3"/>
        <v>5724.6000000000022</v>
      </c>
      <c r="I59" s="20">
        <v>85654.7</v>
      </c>
      <c r="J59" s="20">
        <f t="shared" si="4"/>
        <v>54020</v>
      </c>
      <c r="K59" s="20">
        <v>85654.7</v>
      </c>
      <c r="L59" s="38">
        <f t="shared" si="5"/>
        <v>0</v>
      </c>
    </row>
    <row r="60" spans="1:15" ht="14.45" customHeight="1">
      <c r="A60" s="7" t="s">
        <v>63</v>
      </c>
      <c r="B60" s="5" t="s">
        <v>17</v>
      </c>
      <c r="C60" s="5" t="s">
        <v>7</v>
      </c>
      <c r="D60" s="29">
        <v>195090.4</v>
      </c>
      <c r="E60" s="33">
        <v>227202.2</v>
      </c>
      <c r="F60" s="6">
        <f t="shared" si="2"/>
        <v>32111.800000000017</v>
      </c>
      <c r="G60" s="33">
        <v>185919.2</v>
      </c>
      <c r="H60" s="20">
        <f t="shared" si="3"/>
        <v>-41283</v>
      </c>
      <c r="I60" s="19">
        <v>0</v>
      </c>
      <c r="J60" s="20">
        <f t="shared" si="4"/>
        <v>-185919.2</v>
      </c>
      <c r="K60" s="19">
        <v>0</v>
      </c>
      <c r="L60" s="38">
        <f t="shared" si="5"/>
        <v>0</v>
      </c>
    </row>
    <row r="61" spans="1:15" ht="19.149999999999999" customHeight="1">
      <c r="A61" s="7" t="s">
        <v>64</v>
      </c>
      <c r="B61" s="5" t="s">
        <v>17</v>
      </c>
      <c r="C61" s="5" t="s">
        <v>12</v>
      </c>
      <c r="D61" s="29">
        <v>38</v>
      </c>
      <c r="E61" s="6">
        <v>0</v>
      </c>
      <c r="F61" s="6">
        <f t="shared" si="2"/>
        <v>-38</v>
      </c>
      <c r="G61" s="20">
        <v>0</v>
      </c>
      <c r="H61" s="20">
        <f t="shared" si="3"/>
        <v>0</v>
      </c>
      <c r="I61" s="20">
        <v>0</v>
      </c>
      <c r="J61" s="20">
        <f t="shared" si="4"/>
        <v>0</v>
      </c>
      <c r="K61" s="20">
        <v>0</v>
      </c>
      <c r="L61" s="38">
        <f t="shared" si="5"/>
        <v>0</v>
      </c>
    </row>
    <row r="62" spans="1:15" ht="16.899999999999999" customHeight="1">
      <c r="A62" s="10" t="s">
        <v>65</v>
      </c>
      <c r="B62" s="11" t="s">
        <v>38</v>
      </c>
      <c r="C62" s="11"/>
      <c r="D62" s="12">
        <f>SUM(D63:D64)</f>
        <v>21096</v>
      </c>
      <c r="E62" s="12">
        <f>SUM(E63:E64)</f>
        <v>21573</v>
      </c>
      <c r="F62" s="12">
        <f t="shared" si="2"/>
        <v>477</v>
      </c>
      <c r="G62" s="12">
        <f t="shared" ref="G62:K62" si="16">SUM(G63:G64)</f>
        <v>19148</v>
      </c>
      <c r="H62" s="13">
        <f t="shared" si="3"/>
        <v>-2425</v>
      </c>
      <c r="I62" s="12">
        <f t="shared" si="16"/>
        <v>15393</v>
      </c>
      <c r="J62" s="13">
        <f t="shared" si="4"/>
        <v>-3755</v>
      </c>
      <c r="K62" s="12">
        <f t="shared" si="16"/>
        <v>15393</v>
      </c>
      <c r="L62" s="39">
        <f t="shared" si="5"/>
        <v>0</v>
      </c>
      <c r="M62" s="21"/>
      <c r="N62" s="21"/>
      <c r="O62" s="21"/>
    </row>
    <row r="63" spans="1:15" ht="16.899999999999999" customHeight="1">
      <c r="A63" s="7" t="s">
        <v>73</v>
      </c>
      <c r="B63" s="5" t="s">
        <v>38</v>
      </c>
      <c r="C63" s="5" t="s">
        <v>7</v>
      </c>
      <c r="D63" s="6">
        <v>0</v>
      </c>
      <c r="E63" s="6">
        <v>0</v>
      </c>
      <c r="F63" s="6">
        <f t="shared" si="2"/>
        <v>0</v>
      </c>
      <c r="G63" s="33">
        <v>10693</v>
      </c>
      <c r="H63" s="20">
        <f t="shared" si="3"/>
        <v>10693</v>
      </c>
      <c r="I63" s="20">
        <v>9693</v>
      </c>
      <c r="J63" s="20">
        <f t="shared" si="4"/>
        <v>-1000</v>
      </c>
      <c r="K63" s="20">
        <v>9693</v>
      </c>
      <c r="L63" s="38">
        <f t="shared" si="5"/>
        <v>0</v>
      </c>
    </row>
    <row r="64" spans="1:15" ht="16.899999999999999" customHeight="1">
      <c r="A64" s="7" t="s">
        <v>66</v>
      </c>
      <c r="B64" s="5" t="s">
        <v>38</v>
      </c>
      <c r="C64" s="5" t="s">
        <v>10</v>
      </c>
      <c r="D64" s="29">
        <v>21096</v>
      </c>
      <c r="E64" s="33">
        <v>21573</v>
      </c>
      <c r="F64" s="6">
        <f t="shared" si="2"/>
        <v>477</v>
      </c>
      <c r="G64" s="33">
        <v>8455</v>
      </c>
      <c r="H64" s="20">
        <f t="shared" si="3"/>
        <v>-13118</v>
      </c>
      <c r="I64" s="20">
        <v>5700</v>
      </c>
      <c r="J64" s="20">
        <f t="shared" si="4"/>
        <v>-2755</v>
      </c>
      <c r="K64" s="20">
        <v>5700</v>
      </c>
      <c r="L64" s="38">
        <f t="shared" si="5"/>
        <v>0</v>
      </c>
    </row>
    <row r="65" spans="1:15" ht="30.6" customHeight="1">
      <c r="A65" s="10" t="s">
        <v>67</v>
      </c>
      <c r="B65" s="11" t="s">
        <v>18</v>
      </c>
      <c r="C65" s="11"/>
      <c r="D65" s="12">
        <f>D66</f>
        <v>13950.9</v>
      </c>
      <c r="E65" s="12">
        <f>E66</f>
        <v>26800</v>
      </c>
      <c r="F65" s="12">
        <f t="shared" si="2"/>
        <v>12849.1</v>
      </c>
      <c r="G65" s="12">
        <f t="shared" ref="G65:K65" si="17">G66</f>
        <v>39000</v>
      </c>
      <c r="H65" s="13">
        <f t="shared" si="3"/>
        <v>12200</v>
      </c>
      <c r="I65" s="12">
        <f t="shared" si="17"/>
        <v>26000</v>
      </c>
      <c r="J65" s="13">
        <f t="shared" si="4"/>
        <v>-13000</v>
      </c>
      <c r="K65" s="12">
        <f t="shared" si="17"/>
        <v>20000</v>
      </c>
      <c r="L65" s="39">
        <f t="shared" si="5"/>
        <v>-6000</v>
      </c>
      <c r="M65" s="21"/>
      <c r="N65" s="21"/>
      <c r="O65" s="21"/>
    </row>
    <row r="66" spans="1:15" ht="30.6" customHeight="1">
      <c r="A66" s="7" t="s">
        <v>68</v>
      </c>
      <c r="B66" s="5" t="s">
        <v>18</v>
      </c>
      <c r="C66" s="5" t="s">
        <v>6</v>
      </c>
      <c r="D66" s="30">
        <v>13950.9</v>
      </c>
      <c r="E66" s="33">
        <v>26800</v>
      </c>
      <c r="F66" s="6">
        <f t="shared" si="2"/>
        <v>12849.1</v>
      </c>
      <c r="G66" s="33">
        <v>39000</v>
      </c>
      <c r="H66" s="20">
        <f t="shared" si="3"/>
        <v>12200</v>
      </c>
      <c r="I66" s="19">
        <v>26000</v>
      </c>
      <c r="J66" s="20">
        <f t="shared" si="4"/>
        <v>-13000</v>
      </c>
      <c r="K66" s="19">
        <v>20000</v>
      </c>
      <c r="L66" s="38">
        <f t="shared" si="5"/>
        <v>-6000</v>
      </c>
    </row>
  </sheetData>
  <mergeCells count="10">
    <mergeCell ref="E1:K1"/>
    <mergeCell ref="A7:A8"/>
    <mergeCell ref="C7:C8"/>
    <mergeCell ref="B7:B8"/>
    <mergeCell ref="D7:D8"/>
    <mergeCell ref="E7:E8"/>
    <mergeCell ref="I6:K6"/>
    <mergeCell ref="F7:F8"/>
    <mergeCell ref="G7:L7"/>
    <mergeCell ref="A3:L4"/>
  </mergeCells>
  <pageMargins left="0.39370078740157483" right="0.39370078740157483" top="0.98425196850393704" bottom="0.98425196850393704" header="0.31496062992125984" footer="0.31496062992125984"/>
  <pageSetup paperSize="9" scale="71" firstPageNumber="814" fitToHeight="0" orientation="landscape" useFirstPageNumber="1" horizontalDpi="180" verticalDpi="180" r:id="rId1"/>
  <headerFooter>
    <oddFooter>&amp;C&amp;P</oddFooter>
  </headerFooter>
  <rowBreaks count="2" manualBreakCount="2">
    <brk id="28" max="11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2016-11-25T07:55:02Z</dcterms:modified>
</cp:coreProperties>
</file>